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0" documentId="8_{6D06888E-BFB8-419F-9C72-CD924160CFAF}" xr6:coauthVersionLast="47" xr6:coauthVersionMax="47" xr10:uidLastSave="{B6A82794-6DAC-43D1-9660-5DB70C0D66A1}"/>
  <bookViews>
    <workbookView xWindow="38280" yWindow="-120" windowWidth="29040" windowHeight="15720" firstSheet="2" activeTab="2" xr2:uid="{87845C84-BDB7-44C8-A454-3555B7F27B4F}"/>
  </bookViews>
  <sheets>
    <sheet name="Steps" sheetId="3" r:id="rId1"/>
    <sheet name="Data" sheetId="1" r:id="rId2"/>
    <sheet name="Presentation" sheetId="1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<sst xmlns="http://schemas.openxmlformats.org/spreadsheetml/2006/main" count="61" uniqueCount="35">
  <si>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</si>
  <si>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</si>
  <si>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</si>
  <si>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</si>
  <si>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</si>
  <si>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stacked bar chart</t>
  </si>
  <si>
    <t>countrynewwb</t>
  </si>
  <si>
    <t>codewb</t>
  </si>
  <si>
    <t>year</t>
  </si>
  <si>
    <t>Borrowed from a formal bank or similar financial institution (%, age 15+)</t>
  </si>
  <si>
    <t>Borrowed from a mobile money provider (%, age 15+)</t>
  </si>
  <si>
    <t>Borrowed from family or friends (%, age 15+)</t>
  </si>
  <si>
    <t>Borrowed from a savings club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</si>
  <si>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</si>
  <si>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</si>
  <si>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</si>
  <si>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</si>
  <si>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</si>
  <si>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</si>
  <si>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</si>
  <si>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</si>
  <si>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</si>
  <si>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</si>
  <si>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</si>
  <si>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</si>
  <si>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</si>
  <si>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</si>
  <si>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16: Adults borrowing any money in the past year (%), 2021-2024</t>
  </si>
  <si>
    <t>SA</t>
  </si>
  <si>
    <t>MENA</t>
  </si>
  <si>
    <t>Borrowed from a bank or similar FI</t>
  </si>
  <si>
    <t>Borrowed from a mobile money provider</t>
  </si>
  <si>
    <t>Borrowed from a savings club</t>
  </si>
  <si>
    <t>Borrowed from family or friends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</si>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</sst>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Presentation!$B$8</c:f>
              <c:strCache>
                <c:ptCount val="1"/>
                <c:pt idx="0">
                  <c:v>Borrowed from a bank or similar FI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SSA</c:v>
                  </c:pt>
                  <c:pt idx="2">
                    <c:v>EAP</c:v>
                  </c:pt>
                  <c:pt idx="4">
                    <c:v>ECA</c:v>
                  </c:pt>
                  <c:pt idx="6">
                    <c:v>SA</c:v>
                  </c:pt>
                  <c:pt idx="8">
                    <c:v>MENA</c:v>
                  </c:pt>
                  <c:pt idx="10">
                    <c:v>LAC</c:v>
                  </c:pt>
                </c:lvl>
              </c:multiLvlStrCache>
            </c:multiLvlStrRef>
          </c:cat>
          <c:val>
            <c:numRef>
              <c:f>Presentation!$C$8:$N$8</c:f>
              <c:numCache>
                <c:formatCode>0%</c:formatCode>
                <c:ptCount val="12"/>
                <c:pt idx="0">
                  <c:v>8.3256308370345894E-2</c:v>
                </c:pt>
                <c:pt idx="1">
                  <c:v>6.8150650991160994E-2</c:v>
                </c:pt>
                <c:pt idx="2">
                  <c:v>0.31901874964508897</c:v>
                </c:pt>
                <c:pt idx="3">
                  <c:v>0.34243575733757697</c:v>
                </c:pt>
                <c:pt idx="4">
                  <c:v>0.28089415723849398</c:v>
                </c:pt>
                <c:pt idx="5">
                  <c:v>0.287336283375978</c:v>
                </c:pt>
                <c:pt idx="6">
                  <c:v>0.110968898486178</c:v>
                </c:pt>
                <c:pt idx="7">
                  <c:v>0.13421444763638399</c:v>
                </c:pt>
                <c:pt idx="8">
                  <c:v>0.103988910979447</c:v>
                </c:pt>
                <c:pt idx="9">
                  <c:v>0.11801488190874999</c:v>
                </c:pt>
                <c:pt idx="10">
                  <c:v>0.26444832917566002</c:v>
                </c:pt>
                <c:pt idx="11">
                  <c:v>0.27436202568610102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28-4123-8EB6-57B2BC202850}"/>
            </c:ext>
          </c:extLst>
        </c:ser>
        <c:ser>
          <c:idx val="1"/>
          <c:order val="1"/>
          <c:tx>
            <c:strRef>
              <c:f>Presentation!$B$9</c:f>
              <c:strCache>
                <c:ptCount val="1"/>
                <c:pt idx="0">
                  <c:v>Borrowed from a mobile money provider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SSA</c:v>
                  </c:pt>
                  <c:pt idx="2">
                    <c:v>EAP</c:v>
                  </c:pt>
                  <c:pt idx="4">
                    <c:v>ECA</c:v>
                  </c:pt>
                  <c:pt idx="6">
                    <c:v>SA</c:v>
                  </c:pt>
                  <c:pt idx="8">
                    <c:v>MENA</c:v>
                  </c:pt>
                  <c:pt idx="10">
                    <c:v>LAC</c:v>
                  </c:pt>
                </c:lvl>
              </c:multiLvlStrCache>
            </c:multiLvlStrRef>
          </c:cat>
          <c:val>
            <c:numRef>
              <c:f>Presentation!$C$9:$N$9</c:f>
              <c:numCache>
                <c:formatCode>0%</c:formatCode>
                <c:ptCount val="12"/>
                <c:pt idx="0">
                  <c:v>5.2471080439594801E-2</c:v>
                </c:pt>
                <c:pt idx="1">
                  <c:v>7.3347902217536703E-2</c:v>
                </c:pt>
                <c:pt idx="2">
                  <c:v>1.8461145529978001E-2</c:v>
                </c:pt>
                <c:pt idx="3">
                  <c:v>2.2800975208803101E-2</c:v>
                </c:pt>
                <c:pt idx="4">
                  <c:v>2.46758957018339E-2</c:v>
                </c:pt>
                <c:pt idx="5">
                  <c:v>2.8741757704868399E-2</c:v>
                </c:pt>
                <c:pt idx="6">
                  <c:v>1.5747630610368799E-2</c:v>
                </c:pt>
                <c:pt idx="7">
                  <c:v>2.01467132950214E-2</c:v>
                </c:pt>
                <c:pt idx="8">
                  <c:v>4.8211980416281901E-3</c:v>
                </c:pt>
                <c:pt idx="9">
                  <c:v>1.32934161672753E-2</c:v>
                </c:pt>
                <c:pt idx="10">
                  <c:v>3.1593509628239098E-2</c:v>
                </c:pt>
                <c:pt idx="11">
                  <c:v>4.9755991568740401E-2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28-4123-8EB6-57B2BC202850}"/>
            </c:ext>
          </c:extLst>
        </c:ser>
        <c:ser>
          <c:idx val="2"/>
          <c:order val="2"/>
          <c:tx>
            <c:strRef>
              <c:f>Presentation!$B$10</c:f>
              <c:strCache>
                <c:ptCount val="1"/>
                <c:pt idx="0">
                  <c:v>Borrowed from a savings club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SSA</c:v>
                  </c:pt>
                  <c:pt idx="2">
                    <c:v>EAP</c:v>
                  </c:pt>
                  <c:pt idx="4">
                    <c:v>ECA</c:v>
                  </c:pt>
                  <c:pt idx="6">
                    <c:v>SA</c:v>
                  </c:pt>
                  <c:pt idx="8">
                    <c:v>MENA</c:v>
                  </c:pt>
                  <c:pt idx="10">
                    <c:v>LAC</c:v>
                  </c:pt>
                </c:lvl>
              </c:multiLvlStrCache>
            </c:multiLvlStrRef>
          </c:cat>
          <c:val>
            <c:numRef>
              <c:f>Presentation!$C$10:$N$10</c:f>
              <c:numCache>
                <c:formatCode>0%</c:formatCode>
                <c:ptCount val="12"/>
                <c:pt idx="0">
                  <c:v>9.0379558926179202E-2</c:v>
                </c:pt>
                <c:pt idx="1">
                  <c:v>0.111262630757515</c:v>
                </c:pt>
                <c:pt idx="2">
                  <c:v>1.4434214862232101E-2</c:v>
                </c:pt>
                <c:pt idx="3">
                  <c:v>3.6631553832836401E-2</c:v>
                </c:pt>
                <c:pt idx="4">
                  <c:v>1.19910088435257E-2</c:v>
                </c:pt>
                <c:pt idx="5">
                  <c:v>3.4777733809081501E-2</c:v>
                </c:pt>
                <c:pt idx="6">
                  <c:v>2.8861774151506599E-2</c:v>
                </c:pt>
                <c:pt idx="7">
                  <c:v>4.79646018094637E-2</c:v>
                </c:pt>
                <c:pt idx="8">
                  <c:v>2.5490489714912499E-2</c:v>
                </c:pt>
                <c:pt idx="9">
                  <c:v>2.3114236478130601E-2</c:v>
                </c:pt>
                <c:pt idx="10">
                  <c:v>1.9608351266758899E-2</c:v>
                </c:pt>
                <c:pt idx="11">
                  <c:v>2.2307592169086399E-2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28-4123-8EB6-57B2BC202850}"/>
            </c:ext>
          </c:extLst>
        </c:ser>
        <c:ser>
          <c:idx val="3"/>
          <c:order val="3"/>
          <c:tx>
            <c:strRef>
              <c:f>Presentation!$B$11</c:f>
              <c:strCache>
                <c:ptCount val="1"/>
                <c:pt idx="0">
                  <c:v>Borrowed from family or friends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SSA</c:v>
                  </c:pt>
                  <c:pt idx="2">
                    <c:v>EAP</c:v>
                  </c:pt>
                  <c:pt idx="4">
                    <c:v>ECA</c:v>
                  </c:pt>
                  <c:pt idx="6">
                    <c:v>SA</c:v>
                  </c:pt>
                  <c:pt idx="8">
                    <c:v>MENA</c:v>
                  </c:pt>
                  <c:pt idx="10">
                    <c:v>LAC</c:v>
                  </c:pt>
                </c:lvl>
              </c:multiLvlStrCache>
            </c:multiLvlStrRef>
          </c:cat>
          <c:val>
            <c:numRef>
              <c:f>Presentation!$C$11:$N$11</c:f>
              <c:numCache>
                <c:formatCode>0%</c:formatCode>
                <c:ptCount val="12"/>
                <c:pt idx="0">
                  <c:v>0.39583913415145999</c:v>
                </c:pt>
                <c:pt idx="1">
                  <c:v>0.462944631074174</c:v>
                </c:pt>
                <c:pt idx="2">
                  <c:v>0.27076803161423202</c:v>
                </c:pt>
                <c:pt idx="3">
                  <c:v>0.25755881888835702</c:v>
                </c:pt>
                <c:pt idx="4">
                  <c:v>0.32470301614568298</c:v>
                </c:pt>
                <c:pt idx="5">
                  <c:v>0.267440165893925</c:v>
                </c:pt>
                <c:pt idx="6">
                  <c:v>0.30938319629438699</c:v>
                </c:pt>
                <c:pt idx="7">
                  <c:v>0.352780591010246</c:v>
                </c:pt>
                <c:pt idx="8">
                  <c:v>0.39383363556946499</c:v>
                </c:pt>
                <c:pt idx="9">
                  <c:v>0.39690234924422402</c:v>
                </c:pt>
                <c:pt idx="10">
                  <c:v>0.24478185111371401</c:v>
                </c:pt>
                <c:pt idx="11">
                  <c:v>0.181838913947027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28-4123-8EB6-57B2BC202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8336512"/>
        <c:axId val="528338912"/>
      </c:barChart>
      <c:catAx>
        <c:axId val="52833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338912"/>
        <c:crosses val="autoZero"/>
        <c:auto val="1"/>
        <c:lblAlgn val="ctr"/>
        <c:lblOffset val="100"/>
        <c:noMultiLvlLbl val="0"/>
      </c:catAx>
      <c:valAx>
        <c:axId val="52833891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33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347662</xdr:colOff>
      <xdr:row>12</xdr:row>
      <xdr:rowOff>14287</xdr:rowOff>
    </xdr:from>
    <xdr:to>
      <xdr:col>14</xdr:col>
      <xdr:colOff>42862</xdr:colOff>
      <xdr:row>26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49D10A-BC07-474C-B631-91BE8E239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workbookViewId="0">
      <selection activeCell="B24" sqref="B24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G26"/>
  <sheetViews>
    <sheetView workbookViewId="0">
      <selection activeCell="L25" sqref="L25"/>
    </sheetView>
  </sheetViews>
  <sheetFormatPr defaultRowHeight="15"/>
  <cols>
    <col min="1" max="1" width="46.28515625" customWidth="1"/>
  </cols>
  <sheetData>
    <row r="1" spans="1:7" ht="135">
      <c r="A1" s="7" t="s">
        <v>6</v>
      </c>
      <c r="B1" s="8" t="s">
        <v>7</v>
      </c>
      <c r="C1" s="8" t="s">
        <v>8</v>
      </c>
      <c r="D1" s="9" t="s">
        <v>9</v>
      </c>
      <c r="E1" s="9" t="s">
        <v>10</v>
      </c>
      <c r="F1" s="9" t="s">
        <v>11</v>
      </c>
      <c r="G1" s="9" t="s">
        <v>12</v>
      </c>
    </row>
    <row r="2" spans="1:7">
      <c r="A2" t="s">
        <v>13</v>
      </c>
      <c r="B2" s="5" t="s">
        <v>14</v>
      </c>
      <c r="C2" s="5" t="s">
        <v>15</v>
      </c>
      <c r="D2" s="2">
        <v>0.31901874964508897</v>
      </c>
      <c r="E2" s="2">
        <v>1.8461145529978001E-2</v>
      </c>
      <c r="F2" s="2">
        <v>0.27076803161423202</v>
      </c>
      <c r="G2" s="2">
        <v>1.4434214862232101E-2</v>
      </c>
    </row>
    <row r="3" spans="1:7">
      <c r="A3" t="s">
        <v>16</v>
      </c>
      <c r="B3" s="5" t="s">
        <v>17</v>
      </c>
      <c r="C3" s="5" t="s">
        <v>15</v>
      </c>
      <c r="D3" s="2">
        <v>0.28089415723849398</v>
      </c>
      <c r="E3" s="2">
        <v>2.46758957018339E-2</v>
      </c>
      <c r="F3" s="2">
        <v>0.32470301614568298</v>
      </c>
      <c r="G3" s="2">
        <v>1.19910088435257E-2</v>
      </c>
    </row>
    <row r="4" spans="1:7">
      <c r="A4" t="s">
        <v>18</v>
      </c>
      <c r="B4" s="5" t="s">
        <v>19</v>
      </c>
      <c r="C4" s="5" t="s">
        <v>15</v>
      </c>
      <c r="D4" s="2">
        <v>0.103988910979447</v>
      </c>
      <c r="E4" s="2">
        <v>4.8211980416281901E-3</v>
      </c>
      <c r="F4" s="2">
        <v>0.39383363556946499</v>
      </c>
      <c r="G4" s="2">
        <v>2.5490489714912499E-2</v>
      </c>
    </row>
    <row r="5" spans="1:7">
      <c r="A5" t="s">
        <v>20</v>
      </c>
      <c r="B5" s="5" t="s">
        <v>21</v>
      </c>
      <c r="C5" s="5" t="s">
        <v>15</v>
      </c>
      <c r="D5" s="2">
        <v>8.3256308370345894E-2</v>
      </c>
      <c r="E5" s="2">
        <v>5.2471080439594801E-2</v>
      </c>
      <c r="F5" s="2">
        <v>0.39583913415145999</v>
      </c>
      <c r="G5" s="2">
        <v>9.0379558926179202E-2</v>
      </c>
    </row>
    <row r="6" spans="1:7">
      <c r="A6" t="s">
        <v>13</v>
      </c>
      <c r="B6" s="5" t="s">
        <v>14</v>
      </c>
      <c r="C6" s="5" t="s">
        <v>22</v>
      </c>
      <c r="D6" s="2">
        <v>0.34243575733757697</v>
      </c>
      <c r="E6" s="2">
        <v>2.2800975208803101E-2</v>
      </c>
      <c r="F6" s="2">
        <v>0.25755881888835702</v>
      </c>
      <c r="G6" s="2">
        <v>3.6631553832836401E-2</v>
      </c>
    </row>
    <row r="7" spans="1:7">
      <c r="A7" t="s">
        <v>16</v>
      </c>
      <c r="B7" s="5" t="s">
        <v>17</v>
      </c>
      <c r="C7" s="5" t="s">
        <v>22</v>
      </c>
      <c r="D7" s="2">
        <v>0.287336283375978</v>
      </c>
      <c r="E7" s="2">
        <v>2.8741757704868399E-2</v>
      </c>
      <c r="F7" s="2">
        <v>0.267440165893925</v>
      </c>
      <c r="G7" s="2">
        <v>3.4777733809081501E-2</v>
      </c>
    </row>
    <row r="8" spans="1:7">
      <c r="A8" t="s">
        <v>18</v>
      </c>
      <c r="B8" s="5" t="s">
        <v>19</v>
      </c>
      <c r="C8" s="5" t="s">
        <v>22</v>
      </c>
      <c r="D8" s="2">
        <v>0.11801488190874999</v>
      </c>
      <c r="E8" s="2">
        <v>1.32934161672753E-2</v>
      </c>
      <c r="F8" s="2">
        <v>0.39690234924422402</v>
      </c>
      <c r="G8" s="2">
        <v>2.3114236478130601E-2</v>
      </c>
    </row>
    <row r="9" spans="1:7">
      <c r="A9" t="s">
        <v>20</v>
      </c>
      <c r="B9" s="5" t="s">
        <v>21</v>
      </c>
      <c r="C9" s="5" t="s">
        <v>22</v>
      </c>
      <c r="D9" s="2">
        <v>6.8150650991160994E-2</v>
      </c>
      <c r="E9" s="2">
        <v>7.3347902217536703E-2</v>
      </c>
      <c r="F9" s="2">
        <v>0.462944631074174</v>
      </c>
      <c r="G9" s="2">
        <v>0.111262630757515</v>
      </c>
    </row>
    <row r="10" spans="1:7">
      <c r="A10" t="s">
        <v>23</v>
      </c>
      <c r="B10" s="5" t="s">
        <v>24</v>
      </c>
      <c r="C10" s="5" t="s">
        <v>15</v>
      </c>
      <c r="D10" s="2">
        <v>0.26444832917566002</v>
      </c>
      <c r="E10" s="2">
        <v>3.1593509628239098E-2</v>
      </c>
      <c r="F10" s="2">
        <v>0.24478185111371401</v>
      </c>
      <c r="G10" s="2">
        <v>1.9608351266758899E-2</v>
      </c>
    </row>
    <row r="11" spans="1:7">
      <c r="A11" t="s">
        <v>25</v>
      </c>
      <c r="B11" s="5" t="s">
        <v>26</v>
      </c>
      <c r="C11" s="5" t="s">
        <v>15</v>
      </c>
      <c r="D11" s="2">
        <v>0.110968898486178</v>
      </c>
      <c r="E11" s="2">
        <v>1.5747630610368799E-2</v>
      </c>
      <c r="F11" s="2">
        <v>0.30938319629438699</v>
      </c>
      <c r="G11" s="2">
        <v>2.8861774151506599E-2</v>
      </c>
    </row>
    <row r="12" spans="1:7">
      <c r="A12" t="s">
        <v>23</v>
      </c>
      <c r="B12" s="5" t="s">
        <v>24</v>
      </c>
      <c r="C12" s="5" t="s">
        <v>22</v>
      </c>
      <c r="D12" s="2">
        <v>0.27436202568610102</v>
      </c>
      <c r="E12" s="2">
        <v>4.9755991568740401E-2</v>
      </c>
      <c r="F12" s="2">
        <v>0.181838913947027</v>
      </c>
      <c r="G12" s="2">
        <v>2.2307592169086399E-2</v>
      </c>
    </row>
    <row r="13" spans="1:7">
      <c r="A13" t="s">
        <v>25</v>
      </c>
      <c r="B13" s="5" t="s">
        <v>26</v>
      </c>
      <c r="C13" s="5" t="s">
        <v>22</v>
      </c>
      <c r="D13" s="2">
        <v>0.13421444763638399</v>
      </c>
      <c r="E13" s="2">
        <v>2.01467132950214E-2</v>
      </c>
      <c r="F13" s="2">
        <v>0.352780591010246</v>
      </c>
      <c r="G13" s="2">
        <v>4.79646018094637E-2</v>
      </c>
    </row>
    <row r="14" spans="1:7">
      <c r="D14" s="2"/>
    </row>
    <row r="15" spans="1:7">
      <c r="D15" s="2"/>
    </row>
    <row r="16" spans="1:7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250C6-4E3B-496C-BD8D-50508B3AC5AE}">
  <dimension ref="B3:N14"/>
  <sheetViews>
    <sheetView tabSelected="1" topLeftCell="A2" workbookViewId="0">
      <selection activeCell="D26" sqref="D25:D26"/>
    </sheetView>
  </sheetViews>
  <sheetFormatPr defaultRowHeight="15"/>
  <cols>
    <col min="2" max="2" width="37.140625" customWidth="1"/>
  </cols>
  <sheetData>
    <row r="3" spans="2:14">
      <c r="B3" s="1" t="s">
        <v>27</v>
      </c>
    </row>
    <row r="6" spans="2:14">
      <c r="C6" s="5" t="s">
        <v>21</v>
      </c>
      <c r="D6" s="5"/>
      <c r="E6" s="5" t="s">
        <v>14</v>
      </c>
      <c r="F6" s="5"/>
      <c r="G6" s="5" t="s">
        <v>17</v>
      </c>
      <c r="H6" s="5"/>
      <c r="I6" s="5" t="s">
        <v>28</v>
      </c>
      <c r="J6" s="5"/>
      <c r="K6" s="5" t="s">
        <v>29</v>
      </c>
      <c r="L6" s="5"/>
      <c r="M6" s="5" t="s">
        <v>24</v>
      </c>
      <c r="N6" s="5"/>
    </row>
    <row r="7" spans="2:14">
      <c r="C7" s="5">
        <v>2021</v>
      </c>
      <c r="D7" s="5">
        <v>2024</v>
      </c>
      <c r="E7" s="5">
        <v>2021</v>
      </c>
      <c r="F7" s="5">
        <v>2024</v>
      </c>
      <c r="G7" s="5">
        <v>2021</v>
      </c>
      <c r="H7" s="5">
        <v>2024</v>
      </c>
      <c r="I7" s="5">
        <v>2021</v>
      </c>
      <c r="J7" s="5">
        <v>2024</v>
      </c>
      <c r="K7" s="5">
        <v>2021</v>
      </c>
      <c r="L7" s="5">
        <v>2024</v>
      </c>
      <c r="M7" s="5">
        <v>2021</v>
      </c>
      <c r="N7" s="5">
        <v>2024</v>
      </c>
    </row>
    <row r="8" spans="2:14">
      <c r="B8" t="s">
        <v>30</v>
      </c>
      <c r="C8" s="6">
        <v>8.3256308370345894E-2</v>
      </c>
      <c r="D8" s="6">
        <v>6.8150650991160994E-2</v>
      </c>
      <c r="E8" s="6">
        <v>0.31901874964508897</v>
      </c>
      <c r="F8" s="6">
        <v>0.34243575733757697</v>
      </c>
      <c r="G8" s="6">
        <v>0.28089415723849398</v>
      </c>
      <c r="H8" s="6">
        <v>0.287336283375978</v>
      </c>
      <c r="I8" s="6">
        <v>0.110968898486178</v>
      </c>
      <c r="J8" s="6">
        <v>0.13421444763638399</v>
      </c>
      <c r="K8" s="6">
        <v>0.103988910979447</v>
      </c>
      <c r="L8" s="6">
        <v>0.11801488190874999</v>
      </c>
      <c r="M8" s="6">
        <v>0.26444832917566002</v>
      </c>
      <c r="N8" s="6">
        <v>0.27436202568610102</v>
      </c>
    </row>
    <row r="9" spans="2:14">
      <c r="B9" t="s">
        <v>31</v>
      </c>
      <c r="C9" s="6">
        <v>5.2471080439594801E-2</v>
      </c>
      <c r="D9" s="6">
        <v>7.3347902217536703E-2</v>
      </c>
      <c r="E9" s="6">
        <v>1.8461145529978001E-2</v>
      </c>
      <c r="F9" s="6">
        <v>2.2800975208803101E-2</v>
      </c>
      <c r="G9" s="6">
        <v>2.46758957018339E-2</v>
      </c>
      <c r="H9" s="6">
        <v>2.8741757704868399E-2</v>
      </c>
      <c r="I9" s="6">
        <v>1.5747630610368799E-2</v>
      </c>
      <c r="J9" s="6">
        <v>2.01467132950214E-2</v>
      </c>
      <c r="K9" s="6">
        <v>4.8211980416281901E-3</v>
      </c>
      <c r="L9" s="6">
        <v>1.32934161672753E-2</v>
      </c>
      <c r="M9" s="6">
        <v>3.1593509628239098E-2</v>
      </c>
      <c r="N9" s="6">
        <v>4.9755991568740401E-2</v>
      </c>
    </row>
    <row r="10" spans="2:14">
      <c r="B10" t="s">
        <v>32</v>
      </c>
      <c r="C10" s="6">
        <v>9.0379558926179202E-2</v>
      </c>
      <c r="D10" s="6">
        <v>0.111262630757515</v>
      </c>
      <c r="E10" s="6">
        <v>1.4434214862232101E-2</v>
      </c>
      <c r="F10" s="6">
        <v>3.6631553832836401E-2</v>
      </c>
      <c r="G10" s="6">
        <v>1.19910088435257E-2</v>
      </c>
      <c r="H10" s="6">
        <v>3.4777733809081501E-2</v>
      </c>
      <c r="I10" s="6">
        <v>2.8861774151506599E-2</v>
      </c>
      <c r="J10" s="6">
        <v>4.79646018094637E-2</v>
      </c>
      <c r="K10" s="6">
        <v>2.5490489714912499E-2</v>
      </c>
      <c r="L10" s="6">
        <v>2.3114236478130601E-2</v>
      </c>
      <c r="M10" s="6">
        <v>1.9608351266758899E-2</v>
      </c>
      <c r="N10" s="6">
        <v>2.2307592169086399E-2</v>
      </c>
    </row>
    <row r="11" spans="2:14">
      <c r="B11" t="s">
        <v>33</v>
      </c>
      <c r="C11" s="6">
        <v>0.39583913415145999</v>
      </c>
      <c r="D11" s="6">
        <v>0.462944631074174</v>
      </c>
      <c r="E11" s="6">
        <v>0.27076803161423202</v>
      </c>
      <c r="F11" s="6">
        <v>0.25755881888835702</v>
      </c>
      <c r="G11" s="6">
        <v>0.32470301614568298</v>
      </c>
      <c r="H11" s="6">
        <v>0.267440165893925</v>
      </c>
      <c r="I11" s="6">
        <v>0.30938319629438699</v>
      </c>
      <c r="J11" s="6">
        <v>0.352780591010246</v>
      </c>
      <c r="K11" s="6">
        <v>0.39383363556946499</v>
      </c>
      <c r="L11" s="6">
        <v>0.39690234924422402</v>
      </c>
      <c r="M11" s="6">
        <v>0.24478185111371401</v>
      </c>
      <c r="N11" s="6">
        <v>0.181838913947027</v>
      </c>
    </row>
    <row r="14" spans="2:14">
      <c r="B14" s="1" t="s">
        <v>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